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8D67555B-E391-4F41-8811-161F79400B27}" xr6:coauthVersionLast="36" xr6:coauthVersionMax="36" xr10:uidLastSave="{00000000-0000-0000-0000-000000000000}"/>
  <bookViews>
    <workbookView xWindow="0" yWindow="0" windowWidth="17256" windowHeight="5652" xr2:uid="{00000000-000D-0000-FFFF-FFFF00000000}"/>
  </bookViews>
  <sheets>
    <sheet name="Tabelle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9" i="1" l="1"/>
  <c r="S8" i="1"/>
  <c r="R9" i="1"/>
  <c r="R8" i="1"/>
  <c r="H10" i="1"/>
  <c r="H9" i="1"/>
  <c r="H8" i="1"/>
  <c r="E13" i="1" l="1"/>
  <c r="F13" i="1" s="1"/>
  <c r="H13" i="1" s="1"/>
  <c r="E12" i="1"/>
  <c r="F12" i="1" s="1"/>
  <c r="D14" i="1"/>
  <c r="D10" i="1"/>
  <c r="E9" i="1"/>
  <c r="F9" i="1" s="1"/>
  <c r="E8" i="1"/>
  <c r="F8" i="1" s="1"/>
  <c r="E14" i="1" l="1"/>
  <c r="F14" i="1" s="1"/>
  <c r="H14" i="1" s="1"/>
  <c r="E10" i="1"/>
  <c r="F10" i="1" s="1"/>
  <c r="E5" i="1"/>
  <c r="F5" i="1" s="1"/>
  <c r="K12" i="1" l="1"/>
  <c r="J8" i="1"/>
  <c r="K10" i="1" s="1"/>
  <c r="H12" i="1"/>
  <c r="K8" i="1"/>
  <c r="J9" i="1" l="1"/>
  <c r="J10" i="1"/>
  <c r="J13" i="1"/>
  <c r="J14" i="1"/>
  <c r="J12" i="1"/>
  <c r="K14" i="1" s="1"/>
</calcChain>
</file>

<file path=xl/sharedStrings.xml><?xml version="1.0" encoding="utf-8"?>
<sst xmlns="http://schemas.openxmlformats.org/spreadsheetml/2006/main" count="20" uniqueCount="20">
  <si>
    <t>Abs 339 nm</t>
  </si>
  <si>
    <t>orig1</t>
  </si>
  <si>
    <t>av blank abs:</t>
  </si>
  <si>
    <t>Dichromate / mg/ml</t>
  </si>
  <si>
    <t>K2Cr2O7</t>
  </si>
  <si>
    <t>Cr</t>
  </si>
  <si>
    <t>Cr(VI) / mg/L</t>
  </si>
  <si>
    <t>Total Cr in cloth /ug</t>
  </si>
  <si>
    <t>step</t>
  </si>
  <si>
    <t>c1</t>
  </si>
  <si>
    <t>w1</t>
  </si>
  <si>
    <t>n1</t>
  </si>
  <si>
    <t>c2</t>
  </si>
  <si>
    <t>w2</t>
  </si>
  <si>
    <t>n2</t>
  </si>
  <si>
    <t>NaNa</t>
  </si>
  <si>
    <t>Cr(VI) change in cloth /ug</t>
  </si>
  <si>
    <t>0.5M NaOH + 4M NaCl</t>
  </si>
  <si>
    <t>Filter</t>
  </si>
  <si>
    <t>Regenerate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</si>
</sst>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/>
    <xf numFmtId="0" fontId="0" fillId="3" borderId="0" xfId="0" applyFill="1"/>
    <xf numFmtId="9" fontId="0" fillId="0" borderId="0" xfId="1" applyFont="1"/>
    <xf numFmtId="0" fontId="0" fillId="0" borderId="0" xfId="0" applyFill="1"/>
    <xf numFmtId="0" fontId="0" fillId="0" borderId="0" xfId="0" applyFill="1" applyAlignment="1">
      <alignment vertical="center" wrapText="1"/>
    </xf>
    <xf numFmtId="9" fontId="0" fillId="0" borderId="0" xfId="0" applyNumberFormat="1"/>
    <xf numFmtId="9" fontId="0" fillId="0" borderId="0" xfId="1" applyFont="1" applyFill="1"/>
    <xf numFmtId="0" fontId="0" fillId="0" borderId="0" xfId="0" quotePrefix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tabSelected="1" workbookViewId="0">
      <selection activeCell="P6" sqref="P6"/>
    </sheetView>
  </sheetViews>
  <sheetFormatPr baseColWidth="10" defaultColWidth="8.88671875" defaultRowHeight="14.4" x14ac:dyDescent="0.3"/>
  <sheetData>
    <row r="1" spans="1:19" x14ac:dyDescent="0.3">
      <c r="I1" t="s">
        <v>4</v>
      </c>
      <c r="J1">
        <v>294.185</v>
      </c>
    </row>
    <row r="2" spans="1:19" x14ac:dyDescent="0.3">
      <c r="C2" t="s">
        <v>0</v>
      </c>
      <c r="E2" t="s">
        <v>2</v>
      </c>
      <c r="F2">
        <v>2.8E-3</v>
      </c>
      <c r="I2" t="s">
        <v>5</v>
      </c>
      <c r="J2">
        <v>51.996099999999998</v>
      </c>
    </row>
    <row r="4" spans="1:19" x14ac:dyDescent="0.3">
      <c r="A4" t="s">
        <v>17</v>
      </c>
      <c r="E4" t="s">
        <v>3</v>
      </c>
      <c r="F4" t="s">
        <v>6</v>
      </c>
      <c r="H4" t="s">
        <v>16</v>
      </c>
      <c r="J4" t="s">
        <v>7</v>
      </c>
    </row>
    <row r="5" spans="1:19" x14ac:dyDescent="0.3">
      <c r="B5" t="s">
        <v>1</v>
      </c>
      <c r="C5" s="1">
        <v>0.1617185622</v>
      </c>
      <c r="E5">
        <f>C5/9.5846</f>
        <v>1.6872750266051791E-2</v>
      </c>
      <c r="F5">
        <f>(E5/$J$1)*2*$J$2*1000</f>
        <v>5.9643911831579146</v>
      </c>
    </row>
    <row r="6" spans="1:19" x14ac:dyDescent="0.3">
      <c r="B6" t="s">
        <v>15</v>
      </c>
      <c r="C6" s="1">
        <v>-1.389336539E-4</v>
      </c>
    </row>
    <row r="7" spans="1:19" x14ac:dyDescent="0.3">
      <c r="M7" t="s">
        <v>8</v>
      </c>
      <c r="Q7" s="7"/>
      <c r="R7" s="4"/>
    </row>
    <row r="8" spans="1:19" x14ac:dyDescent="0.3">
      <c r="B8" s="2" t="s">
        <v>9</v>
      </c>
      <c r="C8" s="1">
        <v>2.1413287610000001E-3</v>
      </c>
      <c r="D8" s="2"/>
      <c r="E8" s="2">
        <f>C8/9.5846</f>
        <v>2.2341347171504289E-4</v>
      </c>
      <c r="F8" s="2">
        <f>(E8/$J$1)*2*$J$2*1000</f>
        <v>7.8974993399680754E-2</v>
      </c>
      <c r="H8">
        <f>(F$5-F8)*10</f>
        <v>58.854161897582344</v>
      </c>
      <c r="J8">
        <f>SUM(H$8:H8)</f>
        <v>58.854161897582344</v>
      </c>
      <c r="K8" s="4">
        <f>(F$5-F8)/F$5</f>
        <v>0.98675891788877168</v>
      </c>
      <c r="M8">
        <v>1</v>
      </c>
      <c r="Q8" s="7" t="s">
        <v>18</v>
      </c>
      <c r="R8" s="4">
        <f>AVERAGE(K8,K12)</f>
        <v>0.95294713966669198</v>
      </c>
      <c r="S8" s="4">
        <f>_xlfn.STDEV.S(K8,K12)</f>
        <v>4.7817075329616369E-2</v>
      </c>
    </row>
    <row r="9" spans="1:19" x14ac:dyDescent="0.3">
      <c r="B9" t="s">
        <v>10</v>
      </c>
      <c r="C9" s="1">
        <v>1.2945951890000001E-3</v>
      </c>
      <c r="E9">
        <f>C9/9.5846</f>
        <v>1.3507034085929513E-4</v>
      </c>
      <c r="F9">
        <f>(E9/$J$1)*2*$J$2*1000</f>
        <v>4.7746356546757962E-2</v>
      </c>
      <c r="H9">
        <f>-F9*5</f>
        <v>-0.23873178273378981</v>
      </c>
      <c r="J9">
        <f>SUM(H$8:H9)</f>
        <v>58.615430114848557</v>
      </c>
      <c r="M9">
        <v>2</v>
      </c>
      <c r="Q9" t="s">
        <v>19</v>
      </c>
      <c r="R9" s="4">
        <f>AVERAGE(K10,K14)</f>
        <v>-0.74940566871349645</v>
      </c>
      <c r="S9" s="4">
        <f>_xlfn.STDEV.S(K10,K14)</f>
        <v>5.1705869683595258E-2</v>
      </c>
    </row>
    <row r="10" spans="1:19" x14ac:dyDescent="0.3">
      <c r="B10" s="3" t="s">
        <v>11</v>
      </c>
      <c r="C10" s="1">
        <v>0.25084495540000001</v>
      </c>
      <c r="D10" s="3">
        <f>C10</f>
        <v>0.25084495540000001</v>
      </c>
      <c r="E10" s="3">
        <f>D10/9.5846</f>
        <v>2.6171666569288234E-2</v>
      </c>
      <c r="F10" s="3">
        <f>(E10/$J$1)*2*$J$2*1000</f>
        <v>9.2514886354053942</v>
      </c>
      <c r="H10">
        <f>-F10*5</f>
        <v>-46.257443177026971</v>
      </c>
      <c r="J10">
        <f>SUM(H$8:H10)</f>
        <v>12.357986937821586</v>
      </c>
      <c r="K10" s="4">
        <f>H10/J8</f>
        <v>-0.78596723979391458</v>
      </c>
      <c r="M10">
        <v>3</v>
      </c>
      <c r="R10" s="7"/>
      <c r="S10" s="4"/>
    </row>
    <row r="11" spans="1:19" x14ac:dyDescent="0.3">
      <c r="C11" s="1"/>
      <c r="R11" s="7"/>
      <c r="S11" s="4"/>
    </row>
    <row r="12" spans="1:19" x14ac:dyDescent="0.3">
      <c r="B12" s="2" t="s">
        <v>12</v>
      </c>
      <c r="C12" s="1">
        <v>1.307731308E-2</v>
      </c>
      <c r="D12" s="2"/>
      <c r="E12" s="2">
        <f>C12/9.5846</f>
        <v>1.3644088516996014E-3</v>
      </c>
      <c r="F12" s="2">
        <f>(E12/$J$1)*2*$J$2*1000</f>
        <v>0.48230833722900651</v>
      </c>
      <c r="H12">
        <f>(F$5-F12)*10</f>
        <v>54.820828459289082</v>
      </c>
      <c r="J12">
        <f>SUM(H$12:H12)</f>
        <v>54.820828459289082</v>
      </c>
      <c r="K12" s="4">
        <f>(F$5-F12)/F$5</f>
        <v>0.91913536144461228</v>
      </c>
      <c r="M12">
        <v>1</v>
      </c>
    </row>
    <row r="13" spans="1:19" x14ac:dyDescent="0.3">
      <c r="B13" t="s">
        <v>13</v>
      </c>
      <c r="C13" s="1">
        <v>2.6758532039999998E-3</v>
      </c>
      <c r="E13">
        <f>C13/9.5846</f>
        <v>2.79182564113265E-4</v>
      </c>
      <c r="F13">
        <f>(E13/$J$1)*2*$J$2*1000</f>
        <v>9.8688950979075998E-2</v>
      </c>
      <c r="H13">
        <f>-F13*5</f>
        <v>-0.49344475489537998</v>
      </c>
      <c r="J13">
        <f>SUM(H$12:H13)</f>
        <v>54.327383704393704</v>
      </c>
      <c r="M13">
        <v>2</v>
      </c>
    </row>
    <row r="14" spans="1:19" x14ac:dyDescent="0.3">
      <c r="B14" s="3" t="s">
        <v>14</v>
      </c>
      <c r="C14" s="1">
        <v>0.2119160742</v>
      </c>
      <c r="D14" s="3">
        <f>C14</f>
        <v>0.2119160742</v>
      </c>
      <c r="E14" s="3">
        <f>D14/9.5846</f>
        <v>2.2110059282599168E-2</v>
      </c>
      <c r="F14" s="3">
        <f>(E14/$J$1)*2*$J$2*1000</f>
        <v>7.8157407989119401</v>
      </c>
      <c r="H14">
        <f>-F14*5</f>
        <v>-39.078703994559703</v>
      </c>
      <c r="J14">
        <f>SUM(H$12:H14)</f>
        <v>15.248679709834001</v>
      </c>
      <c r="K14" s="4">
        <f>H14/J12</f>
        <v>-0.71284409763307832</v>
      </c>
      <c r="M14">
        <v>3</v>
      </c>
    </row>
    <row r="15" spans="1:19" s="5" customFormat="1" x14ac:dyDescent="0.3">
      <c r="C15" s="6"/>
      <c r="K15" s="8"/>
    </row>
    <row r="16" spans="1:19" s="5" customFormat="1" x14ac:dyDescent="0.3">
      <c r="C16" s="6"/>
      <c r="K16" s="8"/>
    </row>
    <row r="17" spans="1:14" s="5" customFormat="1" x14ac:dyDescent="0.3">
      <c r="A17" s="9"/>
      <c r="C17" s="6"/>
      <c r="K17" s="8"/>
    </row>
    <row r="18" spans="1:14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3">
      <c r="A19" s="5"/>
      <c r="B19" s="5"/>
      <c r="C19" s="6"/>
      <c r="D19" s="5"/>
      <c r="E19" s="5"/>
      <c r="F19" s="5"/>
      <c r="G19" s="5"/>
      <c r="H19" s="5"/>
      <c r="I19" s="5"/>
      <c r="J19" s="5"/>
      <c r="K19" s="8"/>
      <c r="L19" s="5"/>
      <c r="M19" s="5"/>
      <c r="N19" s="5"/>
    </row>
    <row r="20" spans="1:14" x14ac:dyDescent="0.3">
      <c r="A20" s="5"/>
      <c r="B20" s="5"/>
      <c r="C20" s="6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3">
      <c r="A21" s="5"/>
      <c r="B21" s="5"/>
      <c r="C21" s="6"/>
      <c r="D21" s="5"/>
      <c r="E21" s="5"/>
      <c r="F21" s="5"/>
      <c r="G21" s="5"/>
      <c r="H21" s="5"/>
      <c r="I21" s="5"/>
      <c r="J21" s="5"/>
      <c r="K21" s="8"/>
      <c r="L21" s="5"/>
      <c r="M21" s="5"/>
      <c r="N21" s="5"/>
    </row>
    <row r="22" spans="1:14" x14ac:dyDescent="0.3">
      <c r="A22" s="5"/>
      <c r="B22" s="5"/>
      <c r="C22" s="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3">
      <c r="A23" s="5"/>
      <c r="B23" s="5"/>
      <c r="C23" s="6"/>
      <c r="D23" s="5"/>
      <c r="E23" s="5"/>
      <c r="F23" s="5"/>
      <c r="G23" s="5"/>
      <c r="H23" s="5"/>
      <c r="I23" s="5"/>
      <c r="J23" s="5"/>
      <c r="K23" s="8"/>
      <c r="L23" s="5"/>
      <c r="M23" s="5"/>
      <c r="N23" s="5"/>
    </row>
    <row r="24" spans="1:14" x14ac:dyDescent="0.3">
      <c r="A24" s="5"/>
      <c r="B24" s="5"/>
      <c r="C24" s="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3">
      <c r="A25" s="5"/>
      <c r="B25" s="5"/>
      <c r="C25" s="6"/>
      <c r="D25" s="5"/>
      <c r="E25" s="5"/>
      <c r="F25" s="5"/>
      <c r="G25" s="5"/>
      <c r="H25" s="5"/>
      <c r="I25" s="5"/>
      <c r="J25" s="5"/>
      <c r="K25" s="8"/>
      <c r="L25" s="5"/>
      <c r="M25" s="5"/>
      <c r="N25" s="5"/>
    </row>
    <row r="26" spans="1:14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3">
      <c r="A27" s="5"/>
      <c r="B27" s="5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3">
      <c r="A28" s="5"/>
      <c r="B28" s="5"/>
      <c r="C28" s="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3">
      <c r="A30" s="5"/>
      <c r="B30" s="5"/>
      <c r="C30" s="6"/>
      <c r="D30" s="5"/>
      <c r="E30" s="5"/>
      <c r="F30" s="5"/>
      <c r="G30" s="5"/>
      <c r="H30" s="5"/>
      <c r="I30" s="5"/>
      <c r="J30" s="5"/>
      <c r="K30" s="8"/>
      <c r="L30" s="5"/>
      <c r="M30" s="5"/>
      <c r="N30" s="5"/>
    </row>
    <row r="31" spans="1:14" x14ac:dyDescent="0.3">
      <c r="A31" s="5"/>
      <c r="B31" s="5"/>
      <c r="C31" s="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3">
      <c r="A32" s="5"/>
      <c r="B32" s="5"/>
      <c r="C32" s="6"/>
      <c r="D32" s="5"/>
      <c r="E32" s="5"/>
      <c r="F32" s="5"/>
      <c r="G32" s="5"/>
      <c r="H32" s="5"/>
      <c r="I32" s="5"/>
      <c r="J32" s="5"/>
      <c r="K32" s="8"/>
      <c r="L32" s="5"/>
      <c r="M32" s="5"/>
      <c r="N32" s="5"/>
    </row>
    <row r="33" spans="1:14" x14ac:dyDescent="0.3">
      <c r="A33" s="5"/>
      <c r="B33" s="5"/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3">
      <c r="A34" s="5"/>
      <c r="B34" s="5"/>
      <c r="C34" s="6"/>
      <c r="D34" s="5"/>
      <c r="E34" s="5"/>
      <c r="F34" s="5"/>
      <c r="G34" s="5"/>
      <c r="H34" s="5"/>
      <c r="I34" s="5"/>
      <c r="J34" s="5"/>
      <c r="K34" s="8"/>
      <c r="L34" s="5"/>
      <c r="M34" s="5"/>
      <c r="N34" s="5"/>
    </row>
    <row r="35" spans="1:14" x14ac:dyDescent="0.3">
      <c r="A35" s="5"/>
      <c r="B35" s="5"/>
      <c r="C35" s="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3">
      <c r="A36" s="5"/>
      <c r="B36" s="5"/>
      <c r="C36" s="6"/>
      <c r="D36" s="5"/>
      <c r="E36" s="5"/>
      <c r="F36" s="5"/>
      <c r="G36" s="5"/>
      <c r="H36" s="5"/>
      <c r="I36" s="5"/>
      <c r="J36" s="5"/>
      <c r="K36" s="8"/>
      <c r="L36" s="5"/>
      <c r="M36" s="5"/>
      <c r="N36" s="5"/>
    </row>
    <row r="37" spans="1:14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3">
      <c r="A38" s="5"/>
      <c r="B38" s="5"/>
      <c r="C38" s="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3">
      <c r="A39" s="9"/>
      <c r="B39" s="5"/>
      <c r="C39" s="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3">
      <c r="A41" s="5"/>
      <c r="B41" s="5"/>
      <c r="C41" s="6"/>
      <c r="D41" s="5"/>
      <c r="E41" s="5"/>
      <c r="F41" s="5"/>
      <c r="G41" s="5"/>
      <c r="H41" s="5"/>
      <c r="I41" s="5"/>
      <c r="J41" s="5"/>
      <c r="K41" s="8"/>
      <c r="L41" s="5"/>
      <c r="M41" s="5"/>
      <c r="N41" s="5"/>
    </row>
    <row r="42" spans="1:14" x14ac:dyDescent="0.3">
      <c r="A42" s="5"/>
      <c r="B42" s="5"/>
      <c r="C42" s="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3">
      <c r="A43" s="5"/>
      <c r="B43" s="5"/>
      <c r="C43" s="6"/>
      <c r="D43" s="5"/>
      <c r="E43" s="5"/>
      <c r="F43" s="5"/>
      <c r="G43" s="5"/>
      <c r="H43" s="5"/>
      <c r="I43" s="5"/>
      <c r="J43" s="5"/>
      <c r="K43" s="8"/>
      <c r="L43" s="5"/>
      <c r="M43" s="5"/>
      <c r="N43" s="5"/>
    </row>
    <row r="44" spans="1:14" x14ac:dyDescent="0.3">
      <c r="A44" s="5"/>
      <c r="B44" s="5"/>
      <c r="C44" s="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3">
      <c r="A45" s="5"/>
      <c r="B45" s="5"/>
      <c r="C45" s="6"/>
      <c r="D45" s="5"/>
      <c r="E45" s="5"/>
      <c r="F45" s="5"/>
      <c r="G45" s="5"/>
      <c r="H45" s="5"/>
      <c r="I45" s="5"/>
      <c r="J45" s="5"/>
      <c r="K45" s="8"/>
      <c r="L45" s="5"/>
      <c r="M45" s="5"/>
      <c r="N45" s="5"/>
    </row>
    <row r="46" spans="1:14" x14ac:dyDescent="0.3">
      <c r="A46" s="5"/>
      <c r="B46" s="5"/>
      <c r="C46" s="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3">
      <c r="A47" s="5"/>
      <c r="B47" s="5"/>
      <c r="C47" s="6"/>
      <c r="D47" s="5"/>
      <c r="E47" s="5"/>
      <c r="F47" s="5"/>
      <c r="G47" s="5"/>
      <c r="H47" s="5"/>
      <c r="I47" s="5"/>
      <c r="J47" s="5"/>
      <c r="K47" s="8"/>
      <c r="L47" s="5"/>
      <c r="M47" s="5"/>
      <c r="N47" s="5"/>
    </row>
    <row r="48" spans="1:14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3">
      <c r="A49" s="5"/>
      <c r="B49" s="5"/>
      <c r="C49" s="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3">
      <c r="A50" s="5"/>
      <c r="B50" s="5"/>
      <c r="C50" s="6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3">
      <c r="A51" s="5"/>
      <c r="B51" s="5"/>
      <c r="C51" s="6"/>
      <c r="D51" s="5"/>
      <c r="E51" s="5"/>
      <c r="F51" s="5"/>
      <c r="G51" s="5"/>
      <c r="H51" s="5"/>
      <c r="I51" s="5"/>
      <c r="J51" s="5"/>
      <c r="K51" s="8"/>
      <c r="L51" s="5"/>
      <c r="M51" s="5"/>
      <c r="N51" s="5"/>
    </row>
    <row r="52" spans="1:14" x14ac:dyDescent="0.3">
      <c r="A52" s="5"/>
      <c r="B52" s="5"/>
      <c r="C52" s="6"/>
      <c r="D52" s="5"/>
      <c r="E52" s="5"/>
      <c r="F52" s="5"/>
      <c r="G52" s="5"/>
      <c r="H52" s="5"/>
      <c r="I52" s="5"/>
      <c r="J52" s="5"/>
      <c r="K52" s="8"/>
      <c r="L52" s="5"/>
      <c r="M52" s="5"/>
      <c r="N52" s="5"/>
    </row>
    <row r="53" spans="1:14" x14ac:dyDescent="0.3">
      <c r="A53" s="5"/>
      <c r="B53" s="5"/>
      <c r="C53" s="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3">
      <c r="A54" s="5"/>
      <c r="B54" s="5"/>
      <c r="C54" s="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3">
      <c r="A55" s="5"/>
      <c r="B55" s="5"/>
      <c r="C55" s="6"/>
      <c r="D55" s="5"/>
      <c r="E55" s="5"/>
      <c r="F55" s="5"/>
      <c r="G55" s="5"/>
      <c r="H55" s="5"/>
      <c r="I55" s="5"/>
      <c r="J55" s="5"/>
      <c r="K55" s="8"/>
      <c r="L55" s="5"/>
      <c r="M55" s="5"/>
      <c r="N55" s="5"/>
    </row>
    <row r="56" spans="1:14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3">
      <c r="A57" s="5"/>
      <c r="B57" s="5"/>
      <c r="C57" s="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3">
      <c r="A58" s="5"/>
      <c r="B58" s="5"/>
      <c r="C58" s="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3">
      <c r="A59" s="5"/>
      <c r="B59" s="5"/>
      <c r="C59" s="6"/>
      <c r="D59" s="5"/>
      <c r="E59" s="5"/>
      <c r="F59" s="5"/>
      <c r="G59" s="5"/>
      <c r="H59" s="5"/>
      <c r="I59" s="5"/>
      <c r="J59" s="5"/>
      <c r="K59" s="8"/>
      <c r="L59" s="5"/>
      <c r="M59" s="5"/>
      <c r="N59" s="5"/>
    </row>
    <row r="60" spans="1:14" x14ac:dyDescent="0.3">
      <c r="A60" s="5"/>
      <c r="B60" s="5"/>
      <c r="C60" s="6"/>
      <c r="D60" s="5"/>
      <c r="E60" s="5"/>
      <c r="F60" s="5"/>
      <c r="G60" s="5"/>
      <c r="H60" s="5"/>
      <c r="I60" s="5"/>
      <c r="J60" s="5"/>
      <c r="K60" s="8"/>
      <c r="L60" s="5"/>
      <c r="M60" s="5"/>
      <c r="N60" s="5"/>
    </row>
    <row r="61" spans="1:14" x14ac:dyDescent="0.3">
      <c r="A61" s="5"/>
      <c r="B61" s="5"/>
      <c r="C61" s="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3">
      <c r="A62" s="5"/>
      <c r="B62" s="5"/>
      <c r="C62" s="6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3">
      <c r="A63" s="5"/>
      <c r="B63" s="5"/>
      <c r="C63" s="6"/>
      <c r="D63" s="5"/>
      <c r="E63" s="5"/>
      <c r="F63" s="5"/>
      <c r="G63" s="5"/>
      <c r="H63" s="5"/>
      <c r="I63" s="5"/>
      <c r="J63" s="5"/>
      <c r="K63" s="8"/>
      <c r="L63" s="5"/>
      <c r="M63" s="5"/>
      <c r="N63" s="5"/>
    </row>
    <row r="64" spans="1:14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2018-09-21T17:19:01Z</dcterms:modified>
</cp:coreProperties>
</file>